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7560"/>
  </bookViews>
  <sheets>
    <sheet name="источники" sheetId="4" r:id="rId1"/>
  </sheets>
  <calcPr calcId="114210"/>
</workbook>
</file>

<file path=xl/calcChain.xml><?xml version="1.0" encoding="utf-8"?>
<calcChain xmlns="http://schemas.openxmlformats.org/spreadsheetml/2006/main">
  <c r="C36" i="4"/>
  <c r="C28"/>
  <c r="C27"/>
  <c r="C18"/>
  <c r="C32"/>
  <c r="C31"/>
  <c r="C39"/>
  <c r="C23"/>
  <c r="C21"/>
  <c r="C16"/>
  <c r="C20"/>
  <c r="C15"/>
  <c r="C14"/>
  <c r="C26"/>
  <c r="C35"/>
  <c r="C34"/>
  <c r="C30"/>
  <c r="C25"/>
  <c r="C42"/>
</calcChain>
</file>

<file path=xl/sharedStrings.xml><?xml version="1.0" encoding="utf-8"?>
<sst xmlns="http://schemas.openxmlformats.org/spreadsheetml/2006/main" count="65" uniqueCount="65">
  <si>
    <t>Исполнено</t>
  </si>
  <si>
    <t>Увеличение остатков средств бюджетов</t>
  </si>
  <si>
    <t>Уменьшение остатков средств бюджетов</t>
  </si>
  <si>
    <t>Код</t>
  </si>
  <si>
    <t xml:space="preserve">Наименование кода , группы, подгруппы, статьи, вида  источника финансирования дефицита бюджета 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</si>
  <si>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</si>
  <si>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</si>
  <si>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</si>
  <si>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бюджетом муниципального района</t>
  </si>
  <si>
    <t>Погашение кредитов, предоставленных кредитными организациями в валюте Российской Федерации</t>
  </si>
  <si>
    <t>Погашение кредитов бюджетом муниципального района,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</si>
  <si>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</si>
  <si>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</si>
  <si>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>Получение бюджетных кредитов от других бюджетов бюджетной системы  Российской Федерации бюджетом муниципального района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</si>
  <si>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</si>
  <si>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</si>
  <si>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</si>
  <si>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</si>
  <si>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 средств бюджетов</t>
  </si>
  <si>
    <t>Увеличение прочих остатков денежных средств бюджета муниципального района</t>
  </si>
  <si>
    <t>Уменьшение прочих остатков средств бюджетов</t>
  </si>
  <si>
    <t xml:space="preserve">Уменьшение прочих остаток денежных средств бюджетов 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</si>
  <si>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</si>
  <si>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</si>
  <si>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</si>
  <si>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</si>
  <si>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муниципального района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</si>
  <si>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</si>
  <si>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бюджета муниципального района в валюте Российской Федерации</t>
  </si>
  <si>
    <t>ИСТОЧНИКИ ВНЕШНЕГО ФИНАНСИРОВАНИЯ ДЕФИЦИТА БЮДЖЕТА РАЙОНА</t>
  </si>
  <si>
    <t>ИТОГО:</t>
  </si>
  <si>
    <t>(тыс.руб.)</t>
  </si>
  <si>
    <t>444  01 02 00 00 00 0000 000</t>
  </si>
  <si>
    <t>444 01 00 00 00 00 0000 000</t>
  </si>
  <si>
    <t>444 01 02 00 00 00 0000 700</t>
  </si>
  <si>
    <t xml:space="preserve"> 444 01 02 00 00 05 0000 710</t>
  </si>
  <si>
    <t>444 01 02 00 00 00 0000 800</t>
  </si>
  <si>
    <t>444  01 03 00 00 05 0000 710</t>
  </si>
  <si>
    <t>444 01 03 00 00 00 0000 000</t>
  </si>
  <si>
    <t xml:space="preserve"> 444 01 03 00 00 00 0000 700</t>
  </si>
  <si>
    <t xml:space="preserve"> 444 01 03 00 00 05 0000 710</t>
  </si>
  <si>
    <t>444  02 00 00 00 00 0000 000</t>
  </si>
  <si>
    <t xml:space="preserve"> 444 01 06 05 02 05 0000 540</t>
  </si>
  <si>
    <t>444  01 06 05 00 00 0000 500</t>
  </si>
  <si>
    <t>444  01 06 05 02 05 0000 640</t>
  </si>
  <si>
    <t>444  01 06 05 00 00 0000 600</t>
  </si>
  <si>
    <t>444 01 06 05 00 00 0000 000</t>
  </si>
  <si>
    <t>444 01 06 00 00 00 0000 000</t>
  </si>
  <si>
    <t>444  01 05 02 01 05 0000 610</t>
  </si>
  <si>
    <t>444 01 05 02 01 00 0000 610</t>
  </si>
  <si>
    <t>444 01 05 02 00 00 0000 600</t>
  </si>
  <si>
    <t>444 01 05 00 00 00 0000 600</t>
  </si>
  <si>
    <t>444 01 05 02 01 05 0000 510</t>
  </si>
  <si>
    <t>444 01 05 02 01 00 0000 510</t>
  </si>
  <si>
    <t>444 01 05 02 00 00 0000 500</t>
  </si>
  <si>
    <t xml:space="preserve"> 444 01 05 00 00 00 0000 500</t>
  </si>
  <si>
    <t>444 01 05 00 00 00 0000 000</t>
  </si>
  <si>
    <t>444 01 03 00 00 05 0000 810</t>
  </si>
  <si>
    <t>444 01 03 00 00 00 0000 800</t>
  </si>
  <si>
    <t>Новосибирской области</t>
  </si>
  <si>
    <t>"Об исполнении бюджета Тогучинского района Новосибирской области за 1 полугодие 2013 года"</t>
  </si>
  <si>
    <t>Приложение №3</t>
  </si>
  <si>
    <t>Исполнение по источникам финансирования дефицита бюджета Тогучинского района за 1  полугодие 2013 года</t>
  </si>
  <si>
    <t>к решению двадцать второй сессии второго созыва Совета депутатов  Тогучинского района</t>
  </si>
  <si>
    <t xml:space="preserve"> от 27.09.2013г. № 224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</si>
</sst>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4" fillId="0" borderId="0" xfId="0" applyFont="1"/>
    <xf numFmtId="0" fontId="4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justify" vertical="top" wrapText="1"/>
    </xf>
    <xf numFmtId="164" fontId="6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justify" vertical="top" wrapText="1"/>
    </xf>
    <xf numFmtId="0" fontId="5" fillId="2" borderId="3" xfId="0" applyFont="1" applyFill="1" applyBorder="1" applyAlignment="1">
      <alignment horizontal="right" vertical="top" wrapText="1"/>
    </xf>
    <xf numFmtId="164" fontId="7" fillId="2" borderId="3" xfId="0" applyNumberFormat="1" applyFont="1" applyFill="1" applyBorder="1" applyAlignment="1">
      <alignment horizontal="righ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164" fontId="8" fillId="2" borderId="3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6" fillId="0" borderId="3" xfId="0" applyFont="1" applyBorder="1" applyAlignment="1">
      <alignment horizontal="justify" vertical="top" wrapText="1"/>
    </xf>
    <xf numFmtId="49" fontId="3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5" fillId="2" borderId="3" xfId="0" applyFont="1" applyFill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H12" sqref="H12"/>
    </sheetView>
  </sheetViews>
  <sheetFormatPr defaultRowHeight="12.75" outlineLevelRow="1"/>
  <cols>
    <col min="1" max="1" width="25.28515625" customWidth="1"/>
    <col min="2" max="2" width="40.28515625" customWidth="1"/>
    <col min="3" max="3" width="14.7109375" style="3" customWidth="1"/>
  </cols>
  <sheetData>
    <row r="1" spans="1:3">
      <c r="C1" s="19" t="s">
        <v>61</v>
      </c>
    </row>
    <row r="2" spans="1:3">
      <c r="A2" s="26" t="s">
        <v>63</v>
      </c>
      <c r="B2" s="26"/>
      <c r="C2" s="26"/>
    </row>
    <row r="3" spans="1:3">
      <c r="B3" s="26" t="s">
        <v>59</v>
      </c>
      <c r="C3" s="26"/>
    </row>
    <row r="4" spans="1:3">
      <c r="B4" s="26" t="s">
        <v>64</v>
      </c>
      <c r="C4" s="26"/>
    </row>
    <row r="5" spans="1:3" ht="20.25" customHeight="1">
      <c r="A5" s="27" t="s">
        <v>60</v>
      </c>
      <c r="B5" s="27"/>
      <c r="C5" s="27"/>
    </row>
    <row r="7" spans="1:3">
      <c r="A7" s="21" t="s">
        <v>62</v>
      </c>
      <c r="B7" s="21"/>
      <c r="C7" s="21"/>
    </row>
    <row r="8" spans="1:3">
      <c r="A8" s="21"/>
      <c r="B8" s="21"/>
      <c r="C8" s="21"/>
    </row>
    <row r="9" spans="1:3">
      <c r="A9" s="21"/>
      <c r="B9" s="21"/>
      <c r="C9" s="21"/>
    </row>
    <row r="10" spans="1:3" ht="14.25">
      <c r="A10" s="1"/>
      <c r="B10" s="1"/>
      <c r="C10" s="2"/>
    </row>
    <row r="11" spans="1:3" ht="15">
      <c r="A11" s="22" t="s">
        <v>31</v>
      </c>
      <c r="B11" s="22"/>
      <c r="C11" s="22"/>
    </row>
    <row r="12" spans="1:3">
      <c r="A12" s="23" t="s">
        <v>3</v>
      </c>
      <c r="B12" s="24" t="s">
        <v>4</v>
      </c>
      <c r="C12" s="4" t="s">
        <v>0</v>
      </c>
    </row>
    <row r="13" spans="1:3">
      <c r="A13" s="23"/>
      <c r="B13" s="24"/>
      <c r="C13" s="5"/>
    </row>
    <row r="14" spans="1:3" ht="38.25">
      <c r="A14" s="6" t="s">
        <v>33</v>
      </c>
      <c r="B14" s="7" t="s">
        <v>5</v>
      </c>
      <c r="C14" s="8">
        <f>C15+C20+C25+C34</f>
        <v>-25089.677000000025</v>
      </c>
    </row>
    <row r="15" spans="1:3" ht="25.5" hidden="1" outlineLevel="1">
      <c r="A15" s="6" t="s">
        <v>32</v>
      </c>
      <c r="B15" s="7" t="s">
        <v>6</v>
      </c>
      <c r="C15" s="9">
        <f>C16+C18</f>
        <v>0</v>
      </c>
    </row>
    <row r="16" spans="1:3" ht="40.5" hidden="1" outlineLevel="1">
      <c r="A16" s="10" t="s">
        <v>34</v>
      </c>
      <c r="B16" s="11" t="s">
        <v>7</v>
      </c>
      <c r="C16" s="12">
        <f>C17</f>
        <v>0</v>
      </c>
    </row>
    <row r="17" spans="1:3" ht="25.5" hidden="1" outlineLevel="1">
      <c r="A17" s="13" t="s">
        <v>35</v>
      </c>
      <c r="B17" s="14" t="s">
        <v>8</v>
      </c>
      <c r="C17" s="15"/>
    </row>
    <row r="18" spans="1:3" ht="40.5" hidden="1" outlineLevel="1">
      <c r="A18" s="10" t="s">
        <v>36</v>
      </c>
      <c r="B18" s="11" t="s">
        <v>9</v>
      </c>
      <c r="C18" s="12">
        <f>C19</f>
        <v>0</v>
      </c>
    </row>
    <row r="19" spans="1:3" ht="51" hidden="1" outlineLevel="1">
      <c r="A19" s="13" t="s">
        <v>37</v>
      </c>
      <c r="B19" s="14" t="s">
        <v>10</v>
      </c>
      <c r="C19" s="15"/>
    </row>
    <row r="20" spans="1:3" ht="25.5" hidden="1" outlineLevel="1">
      <c r="A20" s="6" t="s">
        <v>38</v>
      </c>
      <c r="B20" s="7" t="s">
        <v>11</v>
      </c>
      <c r="C20" s="9">
        <f>C21+C23</f>
        <v>0</v>
      </c>
    </row>
    <row r="21" spans="1:3" ht="40.5" hidden="1" outlineLevel="1">
      <c r="A21" s="10" t="s">
        <v>39</v>
      </c>
      <c r="B21" s="11" t="s">
        <v>12</v>
      </c>
      <c r="C21" s="12">
        <f>C22</f>
        <v>0</v>
      </c>
    </row>
    <row r="22" spans="1:3" ht="51" hidden="1" outlineLevel="1">
      <c r="A22" s="13" t="s">
        <v>40</v>
      </c>
      <c r="B22" s="14" t="s">
        <v>13</v>
      </c>
      <c r="C22" s="15">
        <v>0</v>
      </c>
    </row>
    <row r="23" spans="1:3" ht="54" hidden="1" outlineLevel="1">
      <c r="A23" s="10" t="s">
        <v>58</v>
      </c>
      <c r="B23" s="11" t="s">
        <v>14</v>
      </c>
      <c r="C23" s="12">
        <f>C24</f>
        <v>0</v>
      </c>
    </row>
    <row r="24" spans="1:3" ht="38.25" hidden="1" outlineLevel="1">
      <c r="A24" s="13" t="s">
        <v>57</v>
      </c>
      <c r="B24" s="14" t="s">
        <v>15</v>
      </c>
      <c r="C24" s="15">
        <v>0</v>
      </c>
    </row>
    <row r="25" spans="1:3" ht="25.5" collapsed="1">
      <c r="A25" s="6" t="s">
        <v>56</v>
      </c>
      <c r="B25" s="7" t="s">
        <v>16</v>
      </c>
      <c r="C25" s="8">
        <f>C30+C26</f>
        <v>-20214.677000000025</v>
      </c>
    </row>
    <row r="26" spans="1:3" ht="13.5">
      <c r="A26" s="10" t="s">
        <v>55</v>
      </c>
      <c r="B26" s="11" t="s">
        <v>1</v>
      </c>
      <c r="C26" s="16">
        <f>C27</f>
        <v>-697719.69700000004</v>
      </c>
    </row>
    <row r="27" spans="1:3">
      <c r="A27" s="13" t="s">
        <v>54</v>
      </c>
      <c r="B27" s="14" t="s">
        <v>17</v>
      </c>
      <c r="C27" s="17">
        <f>C28</f>
        <v>-697719.69700000004</v>
      </c>
    </row>
    <row r="28" spans="1:3" ht="25.5">
      <c r="A28" s="13" t="s">
        <v>53</v>
      </c>
      <c r="B28" s="14" t="s">
        <v>18</v>
      </c>
      <c r="C28" s="17">
        <f>C29</f>
        <v>-697719.69700000004</v>
      </c>
    </row>
    <row r="29" spans="1:3" ht="25.5">
      <c r="A29" s="13" t="s">
        <v>52</v>
      </c>
      <c r="B29" s="14" t="s">
        <v>19</v>
      </c>
      <c r="C29" s="17">
        <v>-697719.69700000004</v>
      </c>
    </row>
    <row r="30" spans="1:3" ht="13.5">
      <c r="A30" s="11" t="s">
        <v>51</v>
      </c>
      <c r="B30" s="11" t="s">
        <v>2</v>
      </c>
      <c r="C30" s="16">
        <f>C31</f>
        <v>677505.02</v>
      </c>
    </row>
    <row r="31" spans="1:3" ht="25.5">
      <c r="A31" s="14" t="s">
        <v>50</v>
      </c>
      <c r="B31" s="14" t="s">
        <v>20</v>
      </c>
      <c r="C31" s="18">
        <f>C32</f>
        <v>677505.02</v>
      </c>
    </row>
    <row r="32" spans="1:3" ht="25.5">
      <c r="A32" s="14" t="s">
        <v>49</v>
      </c>
      <c r="B32" s="14" t="s">
        <v>21</v>
      </c>
      <c r="C32" s="18">
        <f>C33</f>
        <v>677505.02</v>
      </c>
    </row>
    <row r="33" spans="1:3" ht="25.5">
      <c r="A33" s="14" t="s">
        <v>48</v>
      </c>
      <c r="B33" s="14" t="s">
        <v>22</v>
      </c>
      <c r="C33" s="18">
        <v>677505.02</v>
      </c>
    </row>
    <row r="34" spans="1:3" ht="25.5">
      <c r="A34" s="7" t="s">
        <v>47</v>
      </c>
      <c r="B34" s="7" t="s">
        <v>23</v>
      </c>
      <c r="C34" s="9">
        <f>C35</f>
        <v>-4875</v>
      </c>
    </row>
    <row r="35" spans="1:3" ht="40.5">
      <c r="A35" s="11" t="s">
        <v>46</v>
      </c>
      <c r="B35" s="11" t="s">
        <v>24</v>
      </c>
      <c r="C35" s="12">
        <f>C36+C39</f>
        <v>-4875</v>
      </c>
    </row>
    <row r="36" spans="1:3" ht="25.5">
      <c r="A36" s="14" t="s">
        <v>45</v>
      </c>
      <c r="B36" s="14" t="s">
        <v>25</v>
      </c>
      <c r="C36" s="15">
        <f>C37</f>
        <v>125</v>
      </c>
    </row>
    <row r="37" spans="1:3" ht="12.75" customHeight="1">
      <c r="A37" s="24" t="s">
        <v>44</v>
      </c>
      <c r="B37" s="24" t="s">
        <v>26</v>
      </c>
      <c r="C37" s="25">
        <v>125</v>
      </c>
    </row>
    <row r="38" spans="1:3" ht="65.25" customHeight="1">
      <c r="A38" s="24"/>
      <c r="B38" s="24"/>
      <c r="C38" s="25"/>
    </row>
    <row r="39" spans="1:3" ht="40.5">
      <c r="A39" s="11" t="s">
        <v>43</v>
      </c>
      <c r="B39" s="11" t="s">
        <v>27</v>
      </c>
      <c r="C39" s="12">
        <f>C40</f>
        <v>-5000</v>
      </c>
    </row>
    <row r="40" spans="1:3" ht="51">
      <c r="A40" s="14" t="s">
        <v>42</v>
      </c>
      <c r="B40" s="14" t="s">
        <v>28</v>
      </c>
      <c r="C40" s="15">
        <v>-5000</v>
      </c>
    </row>
    <row r="41" spans="1:3" ht="38.25" hidden="1" outlineLevel="1">
      <c r="A41" s="7" t="s">
        <v>41</v>
      </c>
      <c r="B41" s="7" t="s">
        <v>29</v>
      </c>
      <c r="C41" s="9">
        <v>0</v>
      </c>
    </row>
    <row r="42" spans="1:3" collapsed="1">
      <c r="A42" s="20" t="s">
        <v>30</v>
      </c>
      <c r="B42" s="20"/>
      <c r="C42" s="8">
        <f>C41+C14</f>
        <v>-25089.677000000025</v>
      </c>
    </row>
  </sheetData>
  <mergeCells count="12">
    <mergeCell ref="A2:C2"/>
    <mergeCell ref="B3:C3"/>
    <mergeCell ref="B4:C4"/>
    <mergeCell ref="A5:C5"/>
    <mergeCell ref="A42:B42"/>
    <mergeCell ref="A7:C9"/>
    <mergeCell ref="A11:C11"/>
    <mergeCell ref="A12:A13"/>
    <mergeCell ref="B12:B13"/>
    <mergeCell ref="A37:A38"/>
    <mergeCell ref="B37:B38"/>
    <mergeCell ref="C37:C3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Лада</cp:lastModifiedBy>
  <cp:lastPrinted>2013-08-26T09:09:54Z</cp:lastPrinted>
  <dcterms:created xsi:type="dcterms:W3CDTF">2012-09-04T04:58:07Z</dcterms:created>
  <dcterms:modified xsi:type="dcterms:W3CDTF">2013-09-09T05:23:05Z</dcterms:modified>
</cp:coreProperties>
</file>